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19440" windowHeight="12450"/>
  </bookViews>
  <sheets>
    <sheet name="Ֆիզիկայի դասասենյակ" sheetId="3" r:id="rId1"/>
    <sheet name="Ֆիզիկայի լաբարատորիա" sheetId="6" r:id="rId2"/>
    <sheet name="Քիմիայի դասասենյակ " sheetId="7" r:id="rId3"/>
    <sheet name="Քիմիայի  լաբարատորյա" sheetId="8" r:id="rId4"/>
  </sheets>
  <definedNames>
    <definedName name="_xlnm.Print_Area" localSheetId="3">'Քիմիայի  լաբարատորյա'!$A$2:$G$10</definedName>
    <definedName name="_xlnm.Print_Area" localSheetId="2">'Քիմիայի դասասենյակ '!$A$1:$G$12</definedName>
    <definedName name="_xlnm.Print_Area" localSheetId="0">'Ֆիզիկայի դասասենյակ'!$A$1:$G$12</definedName>
    <definedName name="_xlnm.Print_Area" localSheetId="1">'Ֆիզիկայի լաբարատորիա'!$A$2:$G$12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8" l="1"/>
  <c r="F5" i="8"/>
  <c r="F10" i="8" s="1"/>
  <c r="F11" i="7"/>
  <c r="F10" i="6"/>
  <c r="F6" i="6"/>
  <c r="F11" i="3"/>
  <c r="F9" i="3"/>
  <c r="F6" i="3"/>
  <c r="F7" i="7"/>
  <c r="F7" i="6"/>
  <c r="F7" i="3"/>
  <c r="F9" i="8"/>
  <c r="F5" i="3"/>
  <c r="F8" i="3"/>
  <c r="F10" i="3"/>
  <c r="F4" i="3"/>
  <c r="F6" i="8"/>
  <c r="F7" i="8"/>
  <c r="F5" i="6"/>
  <c r="F12" i="6" s="1"/>
  <c r="F8" i="6"/>
  <c r="F9" i="6"/>
  <c r="F11" i="6"/>
  <c r="F5" i="7"/>
  <c r="F6" i="7"/>
  <c r="F8" i="7"/>
  <c r="F9" i="7"/>
  <c r="F10" i="7"/>
  <c r="F4" i="7"/>
  <c r="A5" i="7"/>
  <c r="A6" i="7" s="1"/>
  <c r="A6" i="8"/>
  <c r="A7" i="8" s="1"/>
  <c r="A8" i="8" s="1"/>
  <c r="A9" i="8" s="1"/>
  <c r="F12" i="3" l="1"/>
  <c r="F12" i="7"/>
</calcChain>
</file>

<file path=xl/sharedStrings.xml><?xml version="1.0" encoding="utf-8"?>
<sst xmlns="http://schemas.openxmlformats.org/spreadsheetml/2006/main" count="96" uniqueCount="33">
  <si>
    <t>N</t>
  </si>
  <si>
    <t>հատ</t>
  </si>
  <si>
    <t xml:space="preserve">հատ </t>
  </si>
  <si>
    <t>ՖԻԶԻԿԱՅԻ ԴԱՍԱՍԵՆՅԱԿ / Класс физики</t>
  </si>
  <si>
    <t>ԿԱՀԱՎՈՐՈՒՄ/Меблировка</t>
  </si>
  <si>
    <t>Անվանումը/Название</t>
  </si>
  <si>
    <t>Միավ./у.е.</t>
  </si>
  <si>
    <t>Քանակ./ Колич.</t>
  </si>
  <si>
    <t>Տեսք/Картина</t>
  </si>
  <si>
    <t>Սեղան աշակերտական                1 տեղանոց  չափերը ՝ երկար-80 սմ, բարձ-75 սմ, լայն-60 սմ
Ученический стол, одноместный, размеры: длина – 80 см, высота – 75 см, ширина – 60 см</t>
  </si>
  <si>
    <t>հատ/шт.</t>
  </si>
  <si>
    <t>Աթոռ աշակերտական  չափերը ՝ երկար-80 սմ,բարձ-46 սմ,նստատեղի լայն-45 սմ, մեջքի բարձր.-45սմ
Ученический стул, размеры: длина – 80 см, высота – 46 см, ширина сиденья – 45 см, высота спинки – 45 см</t>
  </si>
  <si>
    <t>ՈՒսուցչի սեղան դարակաշարով (անկյունային)
Учительский стол с полкой (угловой)</t>
  </si>
  <si>
    <t>Բազկաթոռ ուսուցչական  ՝ նստատեղ կարգավորվող 45-55 սմ, լայն - 50 սմ , խորություն 45 սմ
Учительское кресло: регулируемое сиденье 45–55 см, ширина – 50 см, глубина – 45 см</t>
  </si>
  <si>
    <t>Գրապահարան չափերը ՝ բարձր-2մ, լայնութ - 1 մ , խորութ - 0,5մ
Книжный шкаф, размеры: высота – 2 м, ширина – 1 м, глубина – 0,5 м</t>
  </si>
  <si>
    <t>Ընդամենը/Итого</t>
  </si>
  <si>
    <t>ՔԻՄԻԱՅԻ  ԴԱՍԱՍԵՆՅԱԿ / Класс химии</t>
  </si>
  <si>
    <t>Աթոռակ պտտվող / Вращающийся стул</t>
  </si>
  <si>
    <t>Դարակաշար երկփեղկ չափերը ՝ բարձր-1.6մ, լայնութ -0.8 մ, խորութ - 0,5մ
Двухстворчатый шкаф, размеры: высота – 1,6 м, ширина – 0,8 м, глубина – 0,5 м</t>
  </si>
  <si>
    <t>Աթոռ աշակերտական  չափերը ՝ երկար-80 սմ, բարձ-46 սմ, նստատեղի լայն-45 սմ, մեջքի բարձր.-45սմ
Ученический стул, размеры: длина – 80 см, высота – 46 см, ширина сиденья – 45 см, высота спинки – 45 см</t>
  </si>
  <si>
    <t>Քիմիայի  լաբարոտորիա / Лаборатория химии</t>
  </si>
  <si>
    <t>Ֆիզիկայի  լաբարոտորիա / Лаборатория физики</t>
  </si>
  <si>
    <t>ՈՒսուցչի սեղան դարակաշարով (անկյունային)՝ երկարություն 180 սմ,խորությունը 80սմ,լայնությունը 50սմ:
Учительский стол с полкой (угловой), размеры: длина – 180 см, глубина – 80 см, ширина – 50 см</t>
  </si>
  <si>
    <t>Պատին ամրացվող կախիչ 20 տեղանոց  չափերը ՝ երկար-2մ, խորութ - 30 սմ
Настенная вешалка на 20 мест, размеры: длина – 2 м, глубина – 30 см</t>
  </si>
  <si>
    <t>Պատին ամրացվող կախիչ 10 տեղանոց  չափերը ՝ երկար-1մ, խորութ - 30 սմ
Настенная вешалка на 10 мест, размеры: длина – 1 м, глубина – 30 см</t>
  </si>
  <si>
    <t>Գրատախտակ / Доска 1,20*1,80 (2,0)</t>
  </si>
  <si>
    <t xml:space="preserve">Գրատախտակ / Доска 1,0*1,20 </t>
  </si>
  <si>
    <t>ՈՒսուցչի սեղան դարակաշարով (անկյունային)՝ երկարություն 180 սմ, լայնությունը 80սմ,լայնությունը 50սմ:
Учительский стол с полкой (угловой), размеры: длина – 180 см, глубина – 80 см, ширина – 50 см</t>
  </si>
  <si>
    <t>Անհատական ստենդ -սեղան  լվացարանով, բարձր-0․85 մ, երկարութ -1.6 մ, խորութ - 0,60մ
Индивидуальный стенд – стол с умывальником, размеры: высота – 0,85 м, длина – 1,6 м, глубина – 0,60 м</t>
  </si>
  <si>
    <t>Արժեք/Цена</t>
  </si>
  <si>
    <t>Ընդհանուր/Итого</t>
  </si>
  <si>
    <t>Բազկաթոռ ուսուցչական՝  նստատեղ կարգավորվող 45-55 սմ, լայն - 50 սմ, խորություն 45 սմ
Учительское кресло: регулируемое сиденье 45–55 см, ширина – 50 см, глубина – 45 см</t>
  </si>
  <si>
    <t>ՈՒսուցչի սեղան դարակաշարով (անկյունային)՝ երկարություն 180 սմ, խորությունը 80սմ, լայնությունը 50սմ:
Учительский стол с полкой (угловой), размеры: длина – 180 см, глубина – 80 см, ширина – 50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</si>
</sst>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4" borderId="0" xfId="0" applyFill="1"/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1" xfId="0" applyFill="1" applyBorder="1"/>
    <xf numFmtId="0" fontId="1" fillId="4" borderId="14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7" Type="http://schemas.openxmlformats.org/officeDocument/2006/relationships/image" Target="../media/image13.pn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6" Type="http://schemas.openxmlformats.org/officeDocument/2006/relationships/image" Target="../media/image12.jpeg"/><Relationship Id="rId5" Type="http://schemas.openxmlformats.org/officeDocument/2006/relationships/image" Target="../media/image6.jpeg"/><Relationship Id="rId4" Type="http://schemas.openxmlformats.org/officeDocument/2006/relationships/image" Target="../media/image1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14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9.jpeg"/><Relationship Id="rId5" Type="http://schemas.openxmlformats.org/officeDocument/2006/relationships/image" Target="../media/image6.jpeg"/><Relationship Id="rId4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15035</xdr:colOff>
      <xdr:row>3</xdr:row>
      <xdr:rowOff>88160</xdr:rowOff>
    </xdr:from>
    <xdr:to>
      <xdr:col>7</xdr:col>
      <xdr:colOff>2428</xdr:colOff>
      <xdr:row>3</xdr:row>
      <xdr:rowOff>990599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6450" y="885329"/>
          <a:ext cx="1005835" cy="90243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246722</xdr:colOff>
      <xdr:row>4</xdr:row>
      <xdr:rowOff>39724</xdr:rowOff>
    </xdr:from>
    <xdr:to>
      <xdr:col>6</xdr:col>
      <xdr:colOff>918103</xdr:colOff>
      <xdr:row>4</xdr:row>
      <xdr:rowOff>687724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4582" y="1350364"/>
          <a:ext cx="671381" cy="648000"/>
        </a:xfrm>
        <a:prstGeom prst="rect">
          <a:avLst/>
        </a:prstGeom>
      </xdr:spPr>
    </xdr:pic>
    <xdr:clientData/>
  </xdr:twoCellAnchor>
  <xdr:twoCellAnchor editAs="oneCell">
    <xdr:from>
      <xdr:col>6</xdr:col>
      <xdr:colOff>176212</xdr:colOff>
      <xdr:row>5</xdr:row>
      <xdr:rowOff>38100</xdr:rowOff>
    </xdr:from>
    <xdr:to>
      <xdr:col>6</xdr:col>
      <xdr:colOff>957288</xdr:colOff>
      <xdr:row>5</xdr:row>
      <xdr:rowOff>722100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4072" y="2872740"/>
          <a:ext cx="781076" cy="684000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7</xdr:row>
      <xdr:rowOff>61913</xdr:rowOff>
    </xdr:from>
    <xdr:to>
      <xdr:col>6</xdr:col>
      <xdr:colOff>914700</xdr:colOff>
      <xdr:row>7</xdr:row>
      <xdr:rowOff>709913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4560" y="3658553"/>
          <a:ext cx="648000" cy="648000"/>
        </a:xfrm>
        <a:prstGeom prst="rect">
          <a:avLst/>
        </a:prstGeom>
      </xdr:spPr>
    </xdr:pic>
    <xdr:clientData/>
  </xdr:twoCellAnchor>
  <xdr:twoCellAnchor editAs="oneCell">
    <xdr:from>
      <xdr:col>6</xdr:col>
      <xdr:colOff>147639</xdr:colOff>
      <xdr:row>8</xdr:row>
      <xdr:rowOff>28575</xdr:rowOff>
    </xdr:from>
    <xdr:to>
      <xdr:col>6</xdr:col>
      <xdr:colOff>974928</xdr:colOff>
      <xdr:row>8</xdr:row>
      <xdr:rowOff>748575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5499" y="4387215"/>
          <a:ext cx="827289" cy="72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9</xdr:row>
      <xdr:rowOff>52388</xdr:rowOff>
    </xdr:from>
    <xdr:to>
      <xdr:col>6</xdr:col>
      <xdr:colOff>878373</xdr:colOff>
      <xdr:row>9</xdr:row>
      <xdr:rowOff>736388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7885" y="5173028"/>
          <a:ext cx="678348" cy="684000"/>
        </a:xfrm>
        <a:prstGeom prst="rect">
          <a:avLst/>
        </a:prstGeom>
      </xdr:spPr>
    </xdr:pic>
    <xdr:clientData/>
  </xdr:twoCellAnchor>
  <xdr:twoCellAnchor editAs="oneCell">
    <xdr:from>
      <xdr:col>6</xdr:col>
      <xdr:colOff>158261</xdr:colOff>
      <xdr:row>10</xdr:row>
      <xdr:rowOff>125196</xdr:rowOff>
    </xdr:from>
    <xdr:to>
      <xdr:col>6</xdr:col>
      <xdr:colOff>908538</xdr:colOff>
      <xdr:row>10</xdr:row>
      <xdr:rowOff>586151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6707" y="5242319"/>
          <a:ext cx="750277" cy="46095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5</xdr:row>
      <xdr:rowOff>304800</xdr:rowOff>
    </xdr:to>
    <xdr:sp macro="" textlink="">
      <xdr:nvSpPr>
        <xdr:cNvPr id="8" name="AutoShape 1" descr="Письменный стол Г-образный с полками и мобильным шкафом для файлов ,  коричневый (F1859) – купить онлайн на ROZETKA">
          <a:extLst>
            <a:ext uri="{FF2B5EF4-FFF2-40B4-BE49-F238E27FC236}">
              <a16:creationId xmlns:a16="http://schemas.microsoft.com/office/drawing/2014/main" id="{4751F4A7-A48F-4DFF-8B65-81B1082DD1F8}"/>
            </a:ext>
          </a:extLst>
        </xdr:cNvPr>
        <xdr:cNvSpPr>
          <a:spLocks noChangeAspect="1" noChangeArrowheads="1"/>
        </xdr:cNvSpPr>
      </xdr:nvSpPr>
      <xdr:spPr bwMode="auto">
        <a:xfrm>
          <a:off x="8549640" y="2072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</xdr:row>
      <xdr:rowOff>0</xdr:rowOff>
    </xdr:from>
    <xdr:ext cx="304800" cy="304800"/>
    <xdr:sp macro="" textlink="">
      <xdr:nvSpPr>
        <xdr:cNvPr id="10" name="AutoShape 1" descr="Письменный стол Г-образный с полками и мобильным шкафом для файлов ,  коричневый (F1859) – купить онлайн на ROZETKA">
          <a:extLst>
            <a:ext uri="{FF2B5EF4-FFF2-40B4-BE49-F238E27FC236}">
              <a16:creationId xmlns:a16="http://schemas.microsoft.com/office/drawing/2014/main" id="{C4E2079F-8C57-4D69-9FB8-98A9E1EE9813}"/>
            </a:ext>
          </a:extLst>
        </xdr:cNvPr>
        <xdr:cNvSpPr>
          <a:spLocks noChangeAspect="1" noChangeArrowheads="1"/>
        </xdr:cNvSpPr>
      </xdr:nvSpPr>
      <xdr:spPr bwMode="auto">
        <a:xfrm>
          <a:off x="8264769" y="336452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11" name="AutoShape 1" descr="Письменный стол Г-образный с полками и мобильным шкафом для файлов ,  коричневый (F1859) – купить онлайн на ROZETKA">
          <a:extLst>
            <a:ext uri="{FF2B5EF4-FFF2-40B4-BE49-F238E27FC236}">
              <a16:creationId xmlns:a16="http://schemas.microsoft.com/office/drawing/2014/main" id="{C9E576A5-DF53-4E72-A2B4-176241C48654}"/>
            </a:ext>
          </a:extLst>
        </xdr:cNvPr>
        <xdr:cNvSpPr>
          <a:spLocks noChangeAspect="1" noChangeArrowheads="1"/>
        </xdr:cNvSpPr>
      </xdr:nvSpPr>
      <xdr:spPr bwMode="auto">
        <a:xfrm>
          <a:off x="8264769" y="336452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6</xdr:col>
      <xdr:colOff>0</xdr:colOff>
      <xdr:row>5</xdr:row>
      <xdr:rowOff>1179634</xdr:rowOff>
    </xdr:from>
    <xdr:to>
      <xdr:col>7</xdr:col>
      <xdr:colOff>7327</xdr:colOff>
      <xdr:row>7</xdr:row>
      <xdr:rowOff>21982</xdr:rowOff>
    </xdr:to>
    <xdr:pic>
      <xdr:nvPicPr>
        <xdr:cNvPr id="12" name="Рисунок 11" descr="IMG-20260302-WA0000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795596" y="4542692"/>
          <a:ext cx="1025769" cy="10184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170141</xdr:colOff>
      <xdr:row>4</xdr:row>
      <xdr:rowOff>57578</xdr:rowOff>
    </xdr:from>
    <xdr:to>
      <xdr:col>6</xdr:col>
      <xdr:colOff>718916</xdr:colOff>
      <xdr:row>4</xdr:row>
      <xdr:rowOff>705578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019" y="1574952"/>
          <a:ext cx="548775" cy="648000"/>
        </a:xfrm>
        <a:prstGeom prst="rect">
          <a:avLst/>
        </a:prstGeom>
      </xdr:spPr>
    </xdr:pic>
    <xdr:clientData/>
  </xdr:twoCellAnchor>
  <xdr:oneCellAnchor>
    <xdr:from>
      <xdr:col>6</xdr:col>
      <xdr:colOff>141043</xdr:colOff>
      <xdr:row>6</xdr:row>
      <xdr:rowOff>117230</xdr:rowOff>
    </xdr:from>
    <xdr:ext cx="690714" cy="604869"/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566" y="3153507"/>
          <a:ext cx="690714" cy="604869"/>
        </a:xfrm>
        <a:prstGeom prst="rect">
          <a:avLst/>
        </a:prstGeom>
      </xdr:spPr>
    </xdr:pic>
    <xdr:clientData/>
  </xdr:oneCellAnchor>
  <xdr:oneCellAnchor>
    <xdr:from>
      <xdr:col>6</xdr:col>
      <xdr:colOff>180561</xdr:colOff>
      <xdr:row>7</xdr:row>
      <xdr:rowOff>81792</xdr:rowOff>
    </xdr:from>
    <xdr:ext cx="648000" cy="648000"/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8300" y="4057444"/>
          <a:ext cx="648000" cy="648000"/>
        </a:xfrm>
        <a:prstGeom prst="rect">
          <a:avLst/>
        </a:prstGeom>
      </xdr:spPr>
    </xdr:pic>
    <xdr:clientData/>
  </xdr:oneCellAnchor>
  <xdr:oneCellAnchor>
    <xdr:from>
      <xdr:col>6</xdr:col>
      <xdr:colOff>141778</xdr:colOff>
      <xdr:row>9</xdr:row>
      <xdr:rowOff>99645</xdr:rowOff>
    </xdr:from>
    <xdr:ext cx="691748" cy="602037"/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1301" y="9894276"/>
          <a:ext cx="691748" cy="602037"/>
        </a:xfrm>
        <a:prstGeom prst="rect">
          <a:avLst/>
        </a:prstGeom>
      </xdr:spPr>
    </xdr:pic>
    <xdr:clientData/>
  </xdr:oneCellAnchor>
  <xdr:oneCellAnchor>
    <xdr:from>
      <xdr:col>6</xdr:col>
      <xdr:colOff>200025</xdr:colOff>
      <xdr:row>10</xdr:row>
      <xdr:rowOff>52388</xdr:rowOff>
    </xdr:from>
    <xdr:ext cx="678348" cy="684000"/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2085" y="23948708"/>
          <a:ext cx="678348" cy="684000"/>
        </a:xfrm>
        <a:prstGeom prst="rect">
          <a:avLst/>
        </a:prstGeom>
      </xdr:spPr>
    </xdr:pic>
    <xdr:clientData/>
  </xdr:oneCellAnchor>
  <xdr:twoCellAnchor editAs="oneCell">
    <xdr:from>
      <xdr:col>6</xdr:col>
      <xdr:colOff>96537</xdr:colOff>
      <xdr:row>8</xdr:row>
      <xdr:rowOff>101685</xdr:rowOff>
    </xdr:from>
    <xdr:to>
      <xdr:col>6</xdr:col>
      <xdr:colOff>810311</xdr:colOff>
      <xdr:row>8</xdr:row>
      <xdr:rowOff>652873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4276" y="4839337"/>
          <a:ext cx="713774" cy="551188"/>
        </a:xfrm>
        <a:prstGeom prst="rect">
          <a:avLst/>
        </a:prstGeom>
      </xdr:spPr>
    </xdr:pic>
    <xdr:clientData/>
  </xdr:twoCellAnchor>
  <xdr:twoCellAnchor editAs="oneCell">
    <xdr:from>
      <xdr:col>6</xdr:col>
      <xdr:colOff>108312</xdr:colOff>
      <xdr:row>5</xdr:row>
      <xdr:rowOff>177503</xdr:rowOff>
    </xdr:from>
    <xdr:to>
      <xdr:col>6</xdr:col>
      <xdr:colOff>817558</xdr:colOff>
      <xdr:row>5</xdr:row>
      <xdr:rowOff>615736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986190" y="2456877"/>
          <a:ext cx="709246" cy="4382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79513</xdr:colOff>
      <xdr:row>3</xdr:row>
      <xdr:rowOff>41269</xdr:rowOff>
    </xdr:from>
    <xdr:to>
      <xdr:col>6</xdr:col>
      <xdr:colOff>801757</xdr:colOff>
      <xdr:row>3</xdr:row>
      <xdr:rowOff>689269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7373" y="589909"/>
          <a:ext cx="722244" cy="648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246722</xdr:colOff>
      <xdr:row>4</xdr:row>
      <xdr:rowOff>39724</xdr:rowOff>
    </xdr:from>
    <xdr:to>
      <xdr:col>6</xdr:col>
      <xdr:colOff>918103</xdr:colOff>
      <xdr:row>4</xdr:row>
      <xdr:rowOff>687724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4582" y="1350364"/>
          <a:ext cx="671381" cy="648000"/>
        </a:xfrm>
        <a:prstGeom prst="rect">
          <a:avLst/>
        </a:prstGeom>
      </xdr:spPr>
    </xdr:pic>
    <xdr:clientData/>
  </xdr:twoCellAnchor>
  <xdr:twoCellAnchor editAs="oneCell">
    <xdr:from>
      <xdr:col>6</xdr:col>
      <xdr:colOff>176212</xdr:colOff>
      <xdr:row>5</xdr:row>
      <xdr:rowOff>38100</xdr:rowOff>
    </xdr:from>
    <xdr:to>
      <xdr:col>6</xdr:col>
      <xdr:colOff>957288</xdr:colOff>
      <xdr:row>5</xdr:row>
      <xdr:rowOff>722100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4072" y="2110740"/>
          <a:ext cx="781076" cy="684000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7</xdr:row>
      <xdr:rowOff>61913</xdr:rowOff>
    </xdr:from>
    <xdr:to>
      <xdr:col>6</xdr:col>
      <xdr:colOff>914700</xdr:colOff>
      <xdr:row>7</xdr:row>
      <xdr:rowOff>709913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4560" y="2896553"/>
          <a:ext cx="648000" cy="648000"/>
        </a:xfrm>
        <a:prstGeom prst="rect">
          <a:avLst/>
        </a:prstGeom>
      </xdr:spPr>
    </xdr:pic>
    <xdr:clientData/>
  </xdr:twoCellAnchor>
  <xdr:twoCellAnchor editAs="oneCell">
    <xdr:from>
      <xdr:col>6</xdr:col>
      <xdr:colOff>147639</xdr:colOff>
      <xdr:row>8</xdr:row>
      <xdr:rowOff>28575</xdr:rowOff>
    </xdr:from>
    <xdr:to>
      <xdr:col>6</xdr:col>
      <xdr:colOff>974928</xdr:colOff>
      <xdr:row>8</xdr:row>
      <xdr:rowOff>748575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5499" y="3625215"/>
          <a:ext cx="827289" cy="72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9</xdr:row>
      <xdr:rowOff>52388</xdr:rowOff>
    </xdr:from>
    <xdr:to>
      <xdr:col>6</xdr:col>
      <xdr:colOff>878373</xdr:colOff>
      <xdr:row>9</xdr:row>
      <xdr:rowOff>736388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7885" y="4411028"/>
          <a:ext cx="678348" cy="684000"/>
        </a:xfrm>
        <a:prstGeom prst="rect">
          <a:avLst/>
        </a:prstGeom>
      </xdr:spPr>
    </xdr:pic>
    <xdr:clientData/>
  </xdr:twoCellAnchor>
  <xdr:twoCellAnchor editAs="oneCell">
    <xdr:from>
      <xdr:col>6</xdr:col>
      <xdr:colOff>164123</xdr:colOff>
      <xdr:row>10</xdr:row>
      <xdr:rowOff>99646</xdr:rowOff>
    </xdr:from>
    <xdr:to>
      <xdr:col>6</xdr:col>
      <xdr:colOff>871320</xdr:colOff>
      <xdr:row>10</xdr:row>
      <xdr:rowOff>538596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902569" y="5216769"/>
          <a:ext cx="707197" cy="4389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 macro="" textlink="">
      <xdr:nvSpPr>
        <xdr:cNvPr id="4097" name="AutoShape 1" descr="Письменный стол Г-образный с полками и мобильным шкафом для файлов ,  коричневый (F1859) – купить онлайн на ROZETKA">
          <a:extLst>
            <a:ext uri="{FF2B5EF4-FFF2-40B4-BE49-F238E27FC236}">
              <a16:creationId xmlns:a16="http://schemas.microsoft.com/office/drawing/2014/main" id="{EE6013F7-EEF5-5317-C80C-C84A2EEDCD8D}"/>
            </a:ext>
          </a:extLst>
        </xdr:cNvPr>
        <xdr:cNvSpPr>
          <a:spLocks noChangeAspect="1" noChangeArrowheads="1"/>
        </xdr:cNvSpPr>
      </xdr:nvSpPr>
      <xdr:spPr bwMode="auto">
        <a:xfrm>
          <a:off x="8549640" y="2072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</xdr:row>
      <xdr:rowOff>0</xdr:rowOff>
    </xdr:from>
    <xdr:ext cx="304800" cy="304800"/>
    <xdr:sp macro="" textlink="">
      <xdr:nvSpPr>
        <xdr:cNvPr id="8" name="AutoShape 1" descr="Письменный стол Г-образный с полками и мобильным шкафом для файлов ,  коричневый (F1859) – купить онлайн на ROZETKA">
          <a:extLst>
            <a:ext uri="{FF2B5EF4-FFF2-40B4-BE49-F238E27FC236}">
              <a16:creationId xmlns:a16="http://schemas.microsoft.com/office/drawing/2014/main" id="{68902F22-3921-469E-9A4D-7D1002C8C54B}"/>
            </a:ext>
          </a:extLst>
        </xdr:cNvPr>
        <xdr:cNvSpPr>
          <a:spLocks noChangeAspect="1" noChangeArrowheads="1"/>
        </xdr:cNvSpPr>
      </xdr:nvSpPr>
      <xdr:spPr bwMode="auto">
        <a:xfrm>
          <a:off x="8366760" y="45567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6</xdr:col>
      <xdr:colOff>1</xdr:colOff>
      <xdr:row>6</xdr:row>
      <xdr:rowOff>0</xdr:rowOff>
    </xdr:from>
    <xdr:to>
      <xdr:col>7</xdr:col>
      <xdr:colOff>7328</xdr:colOff>
      <xdr:row>7</xdr:row>
      <xdr:rowOff>7326</xdr:rowOff>
    </xdr:to>
    <xdr:pic>
      <xdr:nvPicPr>
        <xdr:cNvPr id="11" name="Рисунок 10" descr="IMG-20260302-WA0000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066693" y="4491404"/>
          <a:ext cx="1025770" cy="10843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276159</xdr:colOff>
      <xdr:row>5</xdr:row>
      <xdr:rowOff>84083</xdr:rowOff>
    </xdr:from>
    <xdr:to>
      <xdr:col>6</xdr:col>
      <xdr:colOff>824934</xdr:colOff>
      <xdr:row>5</xdr:row>
      <xdr:rowOff>732083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9199" y="1592843"/>
          <a:ext cx="548775" cy="648000"/>
        </a:xfrm>
        <a:prstGeom prst="rect">
          <a:avLst/>
        </a:prstGeom>
      </xdr:spPr>
    </xdr:pic>
    <xdr:clientData/>
  </xdr:twoCellAnchor>
  <xdr:oneCellAnchor>
    <xdr:from>
      <xdr:col>6</xdr:col>
      <xdr:colOff>141778</xdr:colOff>
      <xdr:row>7</xdr:row>
      <xdr:rowOff>99645</xdr:rowOff>
    </xdr:from>
    <xdr:ext cx="691748" cy="602037"/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4818" y="9891345"/>
          <a:ext cx="691748" cy="602037"/>
        </a:xfrm>
        <a:prstGeom prst="rect">
          <a:avLst/>
        </a:prstGeom>
      </xdr:spPr>
    </xdr:pic>
    <xdr:clientData/>
  </xdr:oneCellAnchor>
  <xdr:twoCellAnchor editAs="oneCell">
    <xdr:from>
      <xdr:col>6</xdr:col>
      <xdr:colOff>75223</xdr:colOff>
      <xdr:row>6</xdr:row>
      <xdr:rowOff>411675</xdr:rowOff>
    </xdr:from>
    <xdr:to>
      <xdr:col>6</xdr:col>
      <xdr:colOff>788997</xdr:colOff>
      <xdr:row>6</xdr:row>
      <xdr:rowOff>962863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543" y="2870395"/>
          <a:ext cx="713774" cy="551188"/>
        </a:xfrm>
        <a:prstGeom prst="rect">
          <a:avLst/>
        </a:prstGeom>
      </xdr:spPr>
    </xdr:pic>
    <xdr:clientData/>
  </xdr:twoCellAnchor>
  <xdr:twoCellAnchor editAs="oneCell">
    <xdr:from>
      <xdr:col>6</xdr:col>
      <xdr:colOff>76201</xdr:colOff>
      <xdr:row>4</xdr:row>
      <xdr:rowOff>68580</xdr:rowOff>
    </xdr:from>
    <xdr:to>
      <xdr:col>6</xdr:col>
      <xdr:colOff>792481</xdr:colOff>
      <xdr:row>4</xdr:row>
      <xdr:rowOff>704779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9241" y="1577340"/>
          <a:ext cx="716280" cy="636199"/>
        </a:xfrm>
        <a:prstGeom prst="rect">
          <a:avLst/>
        </a:prstGeom>
      </xdr:spPr>
    </xdr:pic>
    <xdr:clientData/>
  </xdr:twoCellAnchor>
  <xdr:oneCellAnchor>
    <xdr:from>
      <xdr:col>6</xdr:col>
      <xdr:colOff>200025</xdr:colOff>
      <xdr:row>8</xdr:row>
      <xdr:rowOff>52388</xdr:rowOff>
    </xdr:from>
    <xdr:ext cx="678348" cy="684000"/>
    <xdr:pic>
      <xdr:nvPicPr>
        <xdr:cNvPr id="3" name="Рисунок 24">
          <a:extLst>
            <a:ext uri="{FF2B5EF4-FFF2-40B4-BE49-F238E27FC236}">
              <a16:creationId xmlns:a16="http://schemas.microsoft.com/office/drawing/2014/main" id="{7868FAAE-E646-4D69-98E5-8C2620E67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7605" y="6636068"/>
          <a:ext cx="678348" cy="6840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7" zoomScale="130" zoomScaleNormal="130" workbookViewId="0">
      <selection activeCell="I6" sqref="I6"/>
    </sheetView>
  </sheetViews>
  <sheetFormatPr defaultRowHeight="15" x14ac:dyDescent="0.25"/>
  <cols>
    <col min="2" max="2" width="36.140625" customWidth="1"/>
    <col min="3" max="3" width="10.42578125" customWidth="1"/>
    <col min="4" max="4" width="9.7109375" customWidth="1"/>
    <col min="5" max="5" width="11" style="15" customWidth="1"/>
    <col min="6" max="6" width="10.5703125" style="15" customWidth="1"/>
    <col min="7" max="7" width="15.28515625" customWidth="1"/>
  </cols>
  <sheetData>
    <row r="1" spans="1:9" ht="21" customHeight="1" x14ac:dyDescent="0.25">
      <c r="A1" s="30" t="s">
        <v>3</v>
      </c>
      <c r="B1" s="31"/>
      <c r="C1" s="31"/>
      <c r="D1" s="31"/>
      <c r="E1" s="31"/>
      <c r="F1" s="31"/>
      <c r="G1" s="32"/>
    </row>
    <row r="2" spans="1:9" x14ac:dyDescent="0.25">
      <c r="A2" s="33" t="s">
        <v>4</v>
      </c>
      <c r="B2" s="34"/>
      <c r="C2" s="34"/>
      <c r="D2" s="34"/>
      <c r="E2" s="34"/>
      <c r="F2" s="34"/>
      <c r="G2" s="35"/>
    </row>
    <row r="3" spans="1:9" ht="27" customHeight="1" x14ac:dyDescent="0.25">
      <c r="A3" s="6" t="s">
        <v>0</v>
      </c>
      <c r="B3" s="2" t="s">
        <v>5</v>
      </c>
      <c r="C3" s="2" t="s">
        <v>6</v>
      </c>
      <c r="D3" s="14" t="s">
        <v>7</v>
      </c>
      <c r="E3" s="16" t="s">
        <v>29</v>
      </c>
      <c r="F3" s="16" t="s">
        <v>30</v>
      </c>
      <c r="G3" s="7" t="s">
        <v>8</v>
      </c>
      <c r="H3" s="1"/>
      <c r="I3" s="1"/>
    </row>
    <row r="4" spans="1:9" ht="101.45" customHeight="1" x14ac:dyDescent="0.25">
      <c r="A4" s="8">
        <v>1</v>
      </c>
      <c r="B4" s="4" t="s">
        <v>9</v>
      </c>
      <c r="C4" s="3" t="s">
        <v>10</v>
      </c>
      <c r="D4" s="13">
        <v>20</v>
      </c>
      <c r="E4" s="18">
        <v>24000</v>
      </c>
      <c r="F4" s="18">
        <f>D4*E4</f>
        <v>480000</v>
      </c>
      <c r="G4" s="9"/>
    </row>
    <row r="5" spans="1:9" ht="100.9" customHeight="1" x14ac:dyDescent="0.25">
      <c r="A5" s="8">
        <v>2</v>
      </c>
      <c r="B5" s="5" t="s">
        <v>19</v>
      </c>
      <c r="C5" s="3" t="s">
        <v>10</v>
      </c>
      <c r="D5" s="13">
        <v>20</v>
      </c>
      <c r="E5" s="18">
        <v>14000</v>
      </c>
      <c r="F5" s="18">
        <f t="shared" ref="F5:F11" si="0">D5*E5</f>
        <v>280000</v>
      </c>
      <c r="G5" s="9"/>
    </row>
    <row r="6" spans="1:9" ht="94.15" customHeight="1" x14ac:dyDescent="0.25">
      <c r="A6" s="8">
        <v>3</v>
      </c>
      <c r="B6" s="5" t="s">
        <v>32</v>
      </c>
      <c r="C6" s="3" t="s">
        <v>10</v>
      </c>
      <c r="D6" s="3">
        <v>1</v>
      </c>
      <c r="E6" s="17">
        <v>90000</v>
      </c>
      <c r="F6" s="18">
        <f t="shared" si="0"/>
        <v>90000</v>
      </c>
      <c r="G6" s="9"/>
    </row>
    <row r="7" spans="1:9" ht="77.45" customHeight="1" x14ac:dyDescent="0.25">
      <c r="A7" s="8">
        <v>4</v>
      </c>
      <c r="B7" s="5" t="s">
        <v>12</v>
      </c>
      <c r="C7" s="3" t="s">
        <v>10</v>
      </c>
      <c r="D7" s="3">
        <v>1</v>
      </c>
      <c r="E7" s="17">
        <v>250000</v>
      </c>
      <c r="F7" s="18">
        <f t="shared" si="0"/>
        <v>250000</v>
      </c>
      <c r="G7" s="9"/>
    </row>
    <row r="8" spans="1:9" ht="90.6" customHeight="1" x14ac:dyDescent="0.25">
      <c r="A8" s="8">
        <v>5</v>
      </c>
      <c r="B8" s="5" t="s">
        <v>31</v>
      </c>
      <c r="C8" s="3" t="s">
        <v>10</v>
      </c>
      <c r="D8" s="3">
        <v>1</v>
      </c>
      <c r="E8" s="17">
        <v>90000</v>
      </c>
      <c r="F8" s="18">
        <f t="shared" si="0"/>
        <v>90000</v>
      </c>
      <c r="G8" s="9"/>
    </row>
    <row r="9" spans="1:9" ht="65.45" customHeight="1" x14ac:dyDescent="0.25">
      <c r="A9" s="8">
        <v>6</v>
      </c>
      <c r="B9" s="5" t="s">
        <v>14</v>
      </c>
      <c r="C9" s="3" t="s">
        <v>10</v>
      </c>
      <c r="D9" s="3">
        <v>2</v>
      </c>
      <c r="E9" s="17">
        <v>120000</v>
      </c>
      <c r="F9" s="18">
        <f t="shared" si="0"/>
        <v>240000</v>
      </c>
      <c r="G9" s="9"/>
    </row>
    <row r="10" spans="1:9" ht="67.900000000000006" customHeight="1" x14ac:dyDescent="0.25">
      <c r="A10" s="8">
        <v>7</v>
      </c>
      <c r="B10" s="5" t="s">
        <v>23</v>
      </c>
      <c r="C10" s="3" t="s">
        <v>10</v>
      </c>
      <c r="D10" s="3">
        <v>1</v>
      </c>
      <c r="E10" s="17">
        <v>25000</v>
      </c>
      <c r="F10" s="18">
        <f t="shared" si="0"/>
        <v>25000</v>
      </c>
      <c r="G10" s="9"/>
    </row>
    <row r="11" spans="1:9" ht="60" customHeight="1" x14ac:dyDescent="0.25">
      <c r="A11" s="23">
        <v>8</v>
      </c>
      <c r="B11" s="24" t="s">
        <v>25</v>
      </c>
      <c r="C11" s="25" t="s">
        <v>10</v>
      </c>
      <c r="D11" s="25">
        <v>1</v>
      </c>
      <c r="E11" s="26">
        <v>35000</v>
      </c>
      <c r="F11" s="29">
        <f t="shared" si="0"/>
        <v>35000</v>
      </c>
      <c r="G11" s="22"/>
    </row>
    <row r="12" spans="1:9" x14ac:dyDescent="0.25">
      <c r="A12" s="21"/>
      <c r="B12" s="27" t="s">
        <v>15</v>
      </c>
      <c r="C12" s="27"/>
      <c r="D12" s="27"/>
      <c r="E12" s="28"/>
      <c r="F12" s="28">
        <f>SUM(F4:F11)</f>
        <v>1490000</v>
      </c>
      <c r="G12" s="3"/>
    </row>
    <row r="13" spans="1:9" x14ac:dyDescent="0.25">
      <c r="A13" s="11"/>
    </row>
    <row r="23" ht="59.45" customHeight="1" x14ac:dyDescent="0.25"/>
  </sheetData>
  <mergeCells count="2">
    <mergeCell ref="A1:G1"/>
    <mergeCell ref="A2:G2"/>
  </mergeCells>
  <pageMargins left="0.7" right="0.7" top="0.75" bottom="0.75" header="0.3" footer="0.3"/>
  <pageSetup paperSize="9" scale="88" orientation="portrait" r:id="rId1"/>
  <rowBreaks count="1" manualBreakCount="1">
    <brk id="12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10" zoomScale="115" zoomScaleNormal="115" workbookViewId="0">
      <selection activeCell="F13" sqref="F13"/>
    </sheetView>
  </sheetViews>
  <sheetFormatPr defaultRowHeight="15" x14ac:dyDescent="0.25"/>
  <cols>
    <col min="2" max="2" width="38.28515625" customWidth="1"/>
    <col min="3" max="3" width="9.7109375" customWidth="1"/>
    <col min="4" max="4" width="8.85546875" customWidth="1"/>
    <col min="5" max="6" width="11.7109375" style="15" customWidth="1"/>
    <col min="7" max="7" width="13.28515625" customWidth="1"/>
  </cols>
  <sheetData>
    <row r="1" spans="1:7" ht="15.75" thickBot="1" x14ac:dyDescent="0.3"/>
    <row r="2" spans="1:7" ht="15.75" thickBot="1" x14ac:dyDescent="0.3">
      <c r="A2" s="36" t="s">
        <v>21</v>
      </c>
      <c r="B2" s="37"/>
      <c r="C2" s="37"/>
      <c r="D2" s="37"/>
      <c r="E2" s="37"/>
      <c r="F2" s="37"/>
      <c r="G2" s="38"/>
    </row>
    <row r="3" spans="1:7" x14ac:dyDescent="0.25">
      <c r="A3" s="33" t="s">
        <v>4</v>
      </c>
      <c r="B3" s="34"/>
      <c r="C3" s="34"/>
      <c r="D3" s="34"/>
      <c r="E3" s="34"/>
      <c r="F3" s="34"/>
      <c r="G3" s="35"/>
    </row>
    <row r="4" spans="1:7" ht="30" x14ac:dyDescent="0.25">
      <c r="A4" s="6" t="s">
        <v>0</v>
      </c>
      <c r="B4" s="2" t="s">
        <v>5</v>
      </c>
      <c r="C4" s="2" t="s">
        <v>6</v>
      </c>
      <c r="D4" s="14" t="s">
        <v>7</v>
      </c>
      <c r="E4" s="16" t="s">
        <v>29</v>
      </c>
      <c r="F4" s="16" t="s">
        <v>30</v>
      </c>
      <c r="G4" s="7" t="s">
        <v>8</v>
      </c>
    </row>
    <row r="5" spans="1:7" ht="60" customHeight="1" x14ac:dyDescent="0.25">
      <c r="A5" s="8">
        <v>1</v>
      </c>
      <c r="B5" s="5" t="s">
        <v>17</v>
      </c>
      <c r="C5" s="3" t="s">
        <v>1</v>
      </c>
      <c r="D5" s="3">
        <v>2</v>
      </c>
      <c r="E5" s="17">
        <v>35000</v>
      </c>
      <c r="F5" s="17">
        <f t="shared" ref="F5:F11" si="0">D5*E5</f>
        <v>70000</v>
      </c>
      <c r="G5" s="9"/>
    </row>
    <row r="6" spans="1:7" ht="60" customHeight="1" thickBot="1" x14ac:dyDescent="0.3">
      <c r="A6" s="8">
        <v>2</v>
      </c>
      <c r="B6" s="10" t="s">
        <v>26</v>
      </c>
      <c r="C6" s="12" t="s">
        <v>1</v>
      </c>
      <c r="D6" s="12">
        <v>1</v>
      </c>
      <c r="E6" s="19">
        <v>35000</v>
      </c>
      <c r="F6" s="17">
        <f t="shared" si="0"/>
        <v>35000</v>
      </c>
      <c r="G6" s="9"/>
    </row>
    <row r="7" spans="1:7" ht="96" customHeight="1" x14ac:dyDescent="0.25">
      <c r="A7" s="8">
        <v>3</v>
      </c>
      <c r="B7" s="5" t="s">
        <v>27</v>
      </c>
      <c r="C7" s="3" t="s">
        <v>1</v>
      </c>
      <c r="D7" s="3">
        <v>1</v>
      </c>
      <c r="E7" s="17">
        <v>90000</v>
      </c>
      <c r="F7" s="17">
        <f t="shared" si="0"/>
        <v>90000</v>
      </c>
      <c r="G7" s="9"/>
    </row>
    <row r="8" spans="1:7" ht="87" customHeight="1" x14ac:dyDescent="0.25">
      <c r="A8" s="8">
        <v>4</v>
      </c>
      <c r="B8" s="5" t="s">
        <v>13</v>
      </c>
      <c r="C8" s="3" t="s">
        <v>1</v>
      </c>
      <c r="D8" s="3">
        <v>1</v>
      </c>
      <c r="E8" s="17">
        <v>90000</v>
      </c>
      <c r="F8" s="17">
        <f t="shared" si="0"/>
        <v>90000</v>
      </c>
      <c r="G8" s="9"/>
    </row>
    <row r="9" spans="1:7" ht="82.15" customHeight="1" x14ac:dyDescent="0.25">
      <c r="A9" s="8">
        <v>5</v>
      </c>
      <c r="B9" s="5" t="s">
        <v>18</v>
      </c>
      <c r="C9" s="3" t="s">
        <v>2</v>
      </c>
      <c r="D9" s="3">
        <v>1</v>
      </c>
      <c r="E9" s="17">
        <v>130000</v>
      </c>
      <c r="F9" s="17">
        <f t="shared" si="0"/>
        <v>130000</v>
      </c>
      <c r="G9" s="9"/>
    </row>
    <row r="10" spans="1:7" ht="60" customHeight="1" x14ac:dyDescent="0.25">
      <c r="A10" s="8">
        <v>6</v>
      </c>
      <c r="B10" s="5" t="s">
        <v>14</v>
      </c>
      <c r="C10" s="3" t="s">
        <v>2</v>
      </c>
      <c r="D10" s="3">
        <v>2</v>
      </c>
      <c r="E10" s="17">
        <v>120000</v>
      </c>
      <c r="F10" s="17">
        <f t="shared" si="0"/>
        <v>240000</v>
      </c>
      <c r="G10" s="9"/>
    </row>
    <row r="11" spans="1:7" ht="93.6" customHeight="1" x14ac:dyDescent="0.25">
      <c r="A11" s="23">
        <v>7</v>
      </c>
      <c r="B11" s="24" t="s">
        <v>24</v>
      </c>
      <c r="C11" s="25" t="s">
        <v>2</v>
      </c>
      <c r="D11" s="25">
        <v>1</v>
      </c>
      <c r="E11" s="29">
        <v>15000</v>
      </c>
      <c r="F11" s="29">
        <f t="shared" si="0"/>
        <v>15000</v>
      </c>
      <c r="G11" s="22"/>
    </row>
    <row r="12" spans="1:7" x14ac:dyDescent="0.25">
      <c r="A12" s="27"/>
      <c r="B12" s="27" t="s">
        <v>15</v>
      </c>
      <c r="C12" s="27"/>
      <c r="D12" s="27"/>
      <c r="E12" s="28"/>
      <c r="F12" s="17">
        <f>SUM(F5:F11)</f>
        <v>670000</v>
      </c>
      <c r="G12" s="3"/>
    </row>
  </sheetData>
  <mergeCells count="2">
    <mergeCell ref="A2:G2"/>
    <mergeCell ref="A3:G3"/>
  </mergeCells>
  <pageMargins left="0.7" right="0.7" top="0.75" bottom="0.75" header="0.3" footer="0.3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opLeftCell="A10" zoomScale="130" zoomScaleNormal="130" workbookViewId="0">
      <selection activeCell="I7" sqref="I7"/>
    </sheetView>
  </sheetViews>
  <sheetFormatPr defaultRowHeight="15" x14ac:dyDescent="0.25"/>
  <cols>
    <col min="2" max="2" width="35.140625" customWidth="1"/>
    <col min="3" max="3" width="11.28515625" customWidth="1"/>
    <col min="4" max="4" width="9.7109375" customWidth="1"/>
    <col min="5" max="6" width="12.85546875" style="15" customWidth="1"/>
    <col min="7" max="7" width="15.28515625" customWidth="1"/>
  </cols>
  <sheetData>
    <row r="1" spans="1:10" x14ac:dyDescent="0.25">
      <c r="A1" s="30" t="s">
        <v>16</v>
      </c>
      <c r="B1" s="31"/>
      <c r="C1" s="31"/>
      <c r="D1" s="31"/>
      <c r="E1" s="31"/>
      <c r="F1" s="31"/>
      <c r="G1" s="32"/>
    </row>
    <row r="2" spans="1:10" x14ac:dyDescent="0.25">
      <c r="A2" s="33" t="s">
        <v>4</v>
      </c>
      <c r="B2" s="34"/>
      <c r="C2" s="34"/>
      <c r="D2" s="34"/>
      <c r="E2" s="34"/>
      <c r="F2" s="34"/>
      <c r="G2" s="35"/>
    </row>
    <row r="3" spans="1:10" ht="30" x14ac:dyDescent="0.25">
      <c r="A3" s="6" t="s">
        <v>0</v>
      </c>
      <c r="B3" s="2" t="s">
        <v>5</v>
      </c>
      <c r="C3" s="2" t="s">
        <v>6</v>
      </c>
      <c r="D3" s="14" t="s">
        <v>7</v>
      </c>
      <c r="E3" s="16" t="s">
        <v>29</v>
      </c>
      <c r="F3" s="16" t="s">
        <v>30</v>
      </c>
      <c r="G3" s="7" t="s">
        <v>8</v>
      </c>
      <c r="H3" s="1"/>
      <c r="I3" s="1"/>
      <c r="J3" s="1"/>
    </row>
    <row r="4" spans="1:10" ht="90.6" customHeight="1" x14ac:dyDescent="0.25">
      <c r="A4" s="8">
        <v>1</v>
      </c>
      <c r="B4" s="4" t="s">
        <v>9</v>
      </c>
      <c r="C4" s="3" t="s">
        <v>10</v>
      </c>
      <c r="D4" s="13">
        <v>20</v>
      </c>
      <c r="E4" s="18">
        <v>24000</v>
      </c>
      <c r="F4" s="18">
        <f>D4*E4</f>
        <v>480000</v>
      </c>
      <c r="G4" s="9"/>
    </row>
    <row r="5" spans="1:10" ht="93.6" customHeight="1" x14ac:dyDescent="0.25">
      <c r="A5" s="8">
        <f>1+A4</f>
        <v>2</v>
      </c>
      <c r="B5" s="5" t="s">
        <v>11</v>
      </c>
      <c r="C5" s="3" t="s">
        <v>10</v>
      </c>
      <c r="D5" s="13">
        <v>20</v>
      </c>
      <c r="E5" s="18">
        <v>14000</v>
      </c>
      <c r="F5" s="18">
        <f t="shared" ref="F5:F11" si="0">D5*E5</f>
        <v>280000</v>
      </c>
      <c r="G5" s="9"/>
    </row>
    <row r="6" spans="1:10" ht="111" customHeight="1" x14ac:dyDescent="0.25">
      <c r="A6" s="8">
        <f t="shared" ref="A6" si="1">1+A5</f>
        <v>3</v>
      </c>
      <c r="B6" s="5" t="s">
        <v>22</v>
      </c>
      <c r="C6" s="3" t="s">
        <v>10</v>
      </c>
      <c r="D6" s="3">
        <v>1</v>
      </c>
      <c r="E6" s="17">
        <v>90000</v>
      </c>
      <c r="F6" s="18">
        <f t="shared" si="0"/>
        <v>90000</v>
      </c>
      <c r="G6" s="9"/>
    </row>
    <row r="7" spans="1:10" ht="85.15" customHeight="1" x14ac:dyDescent="0.25">
      <c r="A7" s="8">
        <v>4</v>
      </c>
      <c r="B7" s="5" t="s">
        <v>12</v>
      </c>
      <c r="C7" s="3" t="s">
        <v>10</v>
      </c>
      <c r="D7" s="3">
        <v>1</v>
      </c>
      <c r="E7" s="17">
        <v>250000</v>
      </c>
      <c r="F7" s="18">
        <f t="shared" ref="F7" si="2">D7*E7</f>
        <v>250000</v>
      </c>
    </row>
    <row r="8" spans="1:10" ht="85.15" customHeight="1" x14ac:dyDescent="0.25">
      <c r="A8" s="8">
        <v>5</v>
      </c>
      <c r="B8" s="5" t="s">
        <v>13</v>
      </c>
      <c r="C8" s="3" t="s">
        <v>10</v>
      </c>
      <c r="D8" s="3">
        <v>1</v>
      </c>
      <c r="E8" s="17">
        <v>90000</v>
      </c>
      <c r="F8" s="18">
        <f t="shared" si="0"/>
        <v>90000</v>
      </c>
      <c r="G8" s="9"/>
    </row>
    <row r="9" spans="1:10" ht="71.45" customHeight="1" x14ac:dyDescent="0.25">
      <c r="A9" s="8">
        <v>6</v>
      </c>
      <c r="B9" s="5" t="s">
        <v>14</v>
      </c>
      <c r="C9" s="3" t="s">
        <v>10</v>
      </c>
      <c r="D9" s="3">
        <v>4</v>
      </c>
      <c r="E9" s="17">
        <v>120000</v>
      </c>
      <c r="F9" s="18">
        <f t="shared" si="0"/>
        <v>480000</v>
      </c>
      <c r="G9" s="9"/>
    </row>
    <row r="10" spans="1:10" ht="88.9" customHeight="1" x14ac:dyDescent="0.25">
      <c r="A10" s="8">
        <v>7</v>
      </c>
      <c r="B10" s="5" t="s">
        <v>23</v>
      </c>
      <c r="C10" s="3" t="s">
        <v>10</v>
      </c>
      <c r="D10" s="3">
        <v>1</v>
      </c>
      <c r="E10" s="17">
        <v>25000</v>
      </c>
      <c r="F10" s="18">
        <f t="shared" si="0"/>
        <v>25000</v>
      </c>
      <c r="G10" s="9"/>
    </row>
    <row r="11" spans="1:10" ht="60" customHeight="1" x14ac:dyDescent="0.25">
      <c r="A11" s="23">
        <v>8</v>
      </c>
      <c r="B11" s="24" t="s">
        <v>25</v>
      </c>
      <c r="C11" s="25" t="s">
        <v>10</v>
      </c>
      <c r="D11" s="25">
        <v>1</v>
      </c>
      <c r="E11" s="26">
        <v>35000</v>
      </c>
      <c r="F11" s="18">
        <f t="shared" si="0"/>
        <v>35000</v>
      </c>
      <c r="G11" s="22"/>
    </row>
    <row r="12" spans="1:10" x14ac:dyDescent="0.25">
      <c r="A12" s="27"/>
      <c r="B12" s="27" t="s">
        <v>15</v>
      </c>
      <c r="C12" s="27"/>
      <c r="D12" s="27"/>
      <c r="E12" s="27"/>
      <c r="F12" s="18">
        <f>SUM(F4:F11)</f>
        <v>1730000</v>
      </c>
      <c r="G12" s="3"/>
    </row>
    <row r="13" spans="1:10" x14ac:dyDescent="0.25">
      <c r="A13" s="11"/>
    </row>
    <row r="23" ht="59.45" customHeight="1" x14ac:dyDescent="0.25"/>
  </sheetData>
  <mergeCells count="2">
    <mergeCell ref="A1:G1"/>
    <mergeCell ref="A2:G2"/>
  </mergeCells>
  <pageMargins left="0.7" right="0.7" top="0.75" bottom="0.75" header="0.3" footer="0.3"/>
  <pageSetup paperSize="9" scale="88" orientation="portrait" r:id="rId1"/>
  <rowBreaks count="1" manualBreakCount="1">
    <brk id="12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opLeftCell="A7" zoomScale="150" zoomScaleNormal="150" workbookViewId="0">
      <selection activeCell="F11" sqref="F11"/>
    </sheetView>
  </sheetViews>
  <sheetFormatPr defaultRowHeight="15" x14ac:dyDescent="0.25"/>
  <cols>
    <col min="1" max="1" width="6.7109375" customWidth="1"/>
    <col min="2" max="2" width="35.85546875" customWidth="1"/>
    <col min="3" max="3" width="9.7109375" customWidth="1"/>
    <col min="4" max="4" width="8.85546875" customWidth="1"/>
    <col min="5" max="5" width="8.85546875" style="15" customWidth="1"/>
    <col min="6" max="6" width="11.28515625" style="15" customWidth="1"/>
    <col min="7" max="7" width="13.28515625" customWidth="1"/>
  </cols>
  <sheetData>
    <row r="1" spans="1:8" ht="15.75" thickBot="1" x14ac:dyDescent="0.3"/>
    <row r="2" spans="1:8" ht="15.75" thickBot="1" x14ac:dyDescent="0.3">
      <c r="A2" s="36" t="s">
        <v>20</v>
      </c>
      <c r="B2" s="37"/>
      <c r="C2" s="37"/>
      <c r="D2" s="37"/>
      <c r="E2" s="37"/>
      <c r="F2" s="37"/>
      <c r="G2" s="38"/>
    </row>
    <row r="3" spans="1:8" x14ac:dyDescent="0.25">
      <c r="A3" s="33" t="s">
        <v>4</v>
      </c>
      <c r="B3" s="34"/>
      <c r="C3" s="34"/>
      <c r="D3" s="34"/>
      <c r="E3" s="34"/>
      <c r="F3" s="34"/>
      <c r="G3" s="35"/>
    </row>
    <row r="4" spans="1:8" ht="30" x14ac:dyDescent="0.25">
      <c r="A4" s="6" t="s">
        <v>0</v>
      </c>
      <c r="B4" s="2" t="s">
        <v>5</v>
      </c>
      <c r="C4" s="2" t="s">
        <v>6</v>
      </c>
      <c r="D4" s="14" t="s">
        <v>7</v>
      </c>
      <c r="E4" s="16" t="s">
        <v>29</v>
      </c>
      <c r="F4" s="16" t="s">
        <v>30</v>
      </c>
      <c r="G4" s="7" t="s">
        <v>8</v>
      </c>
    </row>
    <row r="5" spans="1:8" ht="91.15" customHeight="1" x14ac:dyDescent="0.25">
      <c r="A5" s="8">
        <v>1</v>
      </c>
      <c r="B5" s="4" t="s">
        <v>28</v>
      </c>
      <c r="C5" s="3" t="s">
        <v>1</v>
      </c>
      <c r="D5" s="3">
        <v>1</v>
      </c>
      <c r="E5" s="17">
        <v>180000</v>
      </c>
      <c r="F5" s="17">
        <f t="shared" ref="F5:F8" si="0">D5*E5</f>
        <v>180000</v>
      </c>
      <c r="G5" s="9"/>
    </row>
    <row r="6" spans="1:8" ht="60" customHeight="1" x14ac:dyDescent="0.25">
      <c r="A6" s="8">
        <f t="shared" ref="A6:A9" si="1">+A5+1</f>
        <v>2</v>
      </c>
      <c r="B6" s="5" t="s">
        <v>17</v>
      </c>
      <c r="C6" s="3" t="s">
        <v>1</v>
      </c>
      <c r="D6" s="3">
        <v>2</v>
      </c>
      <c r="E6" s="17">
        <v>35000</v>
      </c>
      <c r="F6" s="17">
        <f t="shared" si="0"/>
        <v>70000</v>
      </c>
      <c r="G6" s="9"/>
    </row>
    <row r="7" spans="1:8" ht="91.9" customHeight="1" x14ac:dyDescent="0.25">
      <c r="A7" s="8">
        <f t="shared" si="1"/>
        <v>3</v>
      </c>
      <c r="B7" s="5" t="s">
        <v>18</v>
      </c>
      <c r="C7" s="3" t="s">
        <v>2</v>
      </c>
      <c r="D7" s="3">
        <v>1</v>
      </c>
      <c r="E7" s="17">
        <v>130000</v>
      </c>
      <c r="F7" s="17">
        <f t="shared" si="0"/>
        <v>130000</v>
      </c>
      <c r="G7" s="9"/>
    </row>
    <row r="8" spans="1:8" ht="60" customHeight="1" x14ac:dyDescent="0.25">
      <c r="A8" s="8">
        <f t="shared" si="1"/>
        <v>4</v>
      </c>
      <c r="B8" s="5" t="s">
        <v>14</v>
      </c>
      <c r="C8" s="3" t="s">
        <v>2</v>
      </c>
      <c r="D8" s="3">
        <v>1</v>
      </c>
      <c r="E8" s="17">
        <v>120000</v>
      </c>
      <c r="F8" s="17">
        <f t="shared" si="0"/>
        <v>120000</v>
      </c>
      <c r="G8" s="9"/>
    </row>
    <row r="9" spans="1:8" ht="81" customHeight="1" x14ac:dyDescent="0.25">
      <c r="A9" s="8">
        <f t="shared" si="1"/>
        <v>5</v>
      </c>
      <c r="B9" s="5" t="s">
        <v>24</v>
      </c>
      <c r="C9" s="3" t="s">
        <v>2</v>
      </c>
      <c r="D9" s="3">
        <v>1</v>
      </c>
      <c r="E9" s="18">
        <v>15000</v>
      </c>
      <c r="F9" s="18">
        <f t="shared" ref="F9" si="2">D9*E9</f>
        <v>15000</v>
      </c>
      <c r="G9" s="9"/>
      <c r="H9" s="15"/>
    </row>
    <row r="10" spans="1:8" x14ac:dyDescent="0.25">
      <c r="A10" s="20"/>
      <c r="B10" s="27" t="s">
        <v>15</v>
      </c>
      <c r="C10" s="27"/>
      <c r="D10" s="27"/>
      <c r="E10" s="27"/>
      <c r="F10" s="17">
        <f>SUM(F5:F9)</f>
        <v>515000</v>
      </c>
      <c r="G10" s="21"/>
    </row>
  </sheetData>
  <mergeCells count="2">
    <mergeCell ref="A2:G2"/>
    <mergeCell ref="A3:G3"/>
  </mergeCells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Ֆիզիկայի դասասենյակ</vt:lpstr>
      <vt:lpstr>Ֆիզիկայի լաբարատորիա</vt:lpstr>
      <vt:lpstr>Քիմիայի դասասենյակ </vt:lpstr>
      <vt:lpstr>Քիմիայի  լաբարատորյա</vt:lpstr>
      <vt:lpstr>'Քիմիայի  լաբարատորյա'!Область_печати</vt:lpstr>
      <vt:lpstr>'Քիմիայի դասասենյակ '!Область_печати</vt:lpstr>
      <vt:lpstr>'Ֆիզիկայի դասասենյակ'!Область_печати</vt:lpstr>
      <vt:lpstr>'Ֆիզիկայի լաբարատորիա'!Область_печати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2026-03-02T11:11:40Z</dcterms:modified>
</cp:coreProperties>
</file>